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<sst xmlns="http://schemas.openxmlformats.org/spreadsheetml/2006/main" count="66" uniqueCount="45">
  <si>
    <t>序号</t>
  </si>
  <si>
    <t>起点里程</t>
  </si>
  <si>
    <t>止点里程</t>
  </si>
  <si>
    <t>分段长</t>
  </si>
  <si>
    <t>处理方式</t>
  </si>
  <si>
    <t>处理面积</t>
  </si>
  <si>
    <t>清除杂填土、素填土并换填土</t>
  </si>
  <si>
    <t>翻挖回填</t>
  </si>
  <si>
    <t>清除淤泥</t>
  </si>
  <si>
    <t>清除建筑基础</t>
  </si>
  <si>
    <t>抛填块石</t>
  </si>
  <si>
    <t>换填土</t>
  </si>
  <si>
    <t>碎石砂</t>
  </si>
  <si>
    <t>水沟抽水（1米深）</t>
  </si>
  <si>
    <t>砂垫层20cm</t>
  </si>
  <si>
    <t>碎石垫层30cm</t>
  </si>
  <si>
    <t>桩顶土工格栅</t>
  </si>
  <si>
    <t>水泥搅拌桩根数</t>
  </si>
  <si>
    <t>水泥搅拌桩直径0.5m</t>
  </si>
  <si>
    <t>水泥搅拌桩顶填土0.8m</t>
  </si>
  <si>
    <t>水泥搅拌桩顶挖土1.3m厚</t>
  </si>
  <si>
    <t>备注</t>
  </si>
  <si>
    <t>水沟</t>
  </si>
  <si>
    <t>其余</t>
  </si>
  <si>
    <t>人行道范围</t>
  </si>
  <si>
    <t>车行道</t>
  </si>
  <si>
    <t>平方米</t>
  </si>
  <si>
    <t>立方米</t>
  </si>
  <si>
    <t>平米</t>
  </si>
  <si>
    <t>根</t>
  </si>
  <si>
    <t>米</t>
  </si>
  <si>
    <t>K0+000</t>
  </si>
  <si>
    <t>K0+360</t>
  </si>
  <si>
    <t>换填+翻挖回填</t>
  </si>
  <si>
    <t>K0+683</t>
  </si>
  <si>
    <t>换填</t>
  </si>
  <si>
    <t>K0+980</t>
  </si>
  <si>
    <t>K1+079</t>
  </si>
  <si>
    <t>搅拌桩</t>
  </si>
  <si>
    <t>平均桩长6</t>
  </si>
  <si>
    <t>K1+176</t>
  </si>
  <si>
    <t>K1+276</t>
  </si>
  <si>
    <t>平均桩长6.58</t>
  </si>
  <si>
    <t>K1+040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</si>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</sst>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华文细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16" applyNumberFormat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6" fillId="12" borderId="1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6:AC28"/>
  <sheetViews>
    <sheetView tabSelected="1" workbookViewId="0">
      <selection activeCell="C6" sqref="C6:X15"/>
    </sheetView>
  </sheetViews>
  <sheetFormatPr defaultColWidth="9" defaultRowHeight="13.5"/>
  <cols>
    <col min="7" max="7" width="14.25" customWidth="1"/>
    <col min="8" max="8" width="8.5" customWidth="1"/>
    <col min="9" max="9" width="15.75" hidden="1" customWidth="1"/>
    <col min="10" max="10" width="12" hidden="1" customWidth="1"/>
    <col min="11" max="11" width="9" hidden="1" customWidth="1"/>
    <col min="12" max="12" width="12" hidden="1" customWidth="1"/>
    <col min="13" max="15" width="9" hidden="1" customWidth="1"/>
    <col min="16" max="21" width="10" customWidth="1"/>
    <col min="22" max="23" width="13" customWidth="1"/>
    <col min="24" max="24" width="10.625" customWidth="1"/>
    <col min="26" max="26" width="12.625"/>
    <col min="27" max="27" width="12.125" style="1" customWidth="1"/>
    <col min="28" max="28" width="12.625" style="1"/>
  </cols>
  <sheetData>
    <row r="6" ht="36" customHeight="1" spans="3:28">
      <c r="C6" s="2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3" t="s">
        <v>5</v>
      </c>
      <c r="I6" s="9" t="s">
        <v>6</v>
      </c>
      <c r="J6" s="3" t="s">
        <v>7</v>
      </c>
      <c r="K6" s="3" t="s">
        <v>8</v>
      </c>
      <c r="L6" s="3" t="s">
        <v>9</v>
      </c>
      <c r="M6" s="3" t="s">
        <v>10</v>
      </c>
      <c r="N6" s="3" t="s">
        <v>11</v>
      </c>
      <c r="O6" s="3" t="s">
        <v>12</v>
      </c>
      <c r="P6" s="9" t="s">
        <v>13</v>
      </c>
      <c r="Q6" s="10" t="s">
        <v>14</v>
      </c>
      <c r="R6" s="10" t="s">
        <v>15</v>
      </c>
      <c r="S6" s="10" t="s">
        <v>16</v>
      </c>
      <c r="T6" s="10" t="s">
        <v>17</v>
      </c>
      <c r="U6" s="10" t="s">
        <v>18</v>
      </c>
      <c r="V6" s="10" t="s">
        <v>19</v>
      </c>
      <c r="W6" s="10" t="s">
        <v>20</v>
      </c>
      <c r="X6" s="11" t="s">
        <v>21</v>
      </c>
      <c r="Y6" s="1" t="s">
        <v>22</v>
      </c>
      <c r="Z6" s="1" t="s">
        <v>23</v>
      </c>
      <c r="AA6" s="1" t="s">
        <v>24</v>
      </c>
      <c r="AB6" s="1" t="s">
        <v>25</v>
      </c>
    </row>
    <row r="7" ht="20" customHeight="1" spans="3:26">
      <c r="C7" s="4"/>
      <c r="D7" s="5"/>
      <c r="E7" s="5"/>
      <c r="F7" s="5"/>
      <c r="G7" s="5"/>
      <c r="H7" s="5" t="s">
        <v>26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12" t="s">
        <v>28</v>
      </c>
      <c r="T7" s="13" t="s">
        <v>29</v>
      </c>
      <c r="U7" s="13" t="s">
        <v>30</v>
      </c>
      <c r="V7" s="5" t="s">
        <v>27</v>
      </c>
      <c r="W7" s="5" t="s">
        <v>27</v>
      </c>
      <c r="X7" s="14"/>
      <c r="Y7" s="1"/>
      <c r="Z7" s="1"/>
    </row>
    <row r="8" ht="20" customHeight="1" spans="3:26">
      <c r="C8" s="4">
        <v>1</v>
      </c>
      <c r="D8" s="5" t="s">
        <v>31</v>
      </c>
      <c r="E8" s="5" t="s">
        <v>32</v>
      </c>
      <c r="F8" s="5">
        <v>360</v>
      </c>
      <c r="G8" s="5" t="s">
        <v>33</v>
      </c>
      <c r="H8" s="5">
        <f>Y8+Z8</f>
        <v>6100</v>
      </c>
      <c r="I8" s="5">
        <f>Z8*0.5-208*0.5+L8</f>
        <v>3086.4</v>
      </c>
      <c r="J8" s="5">
        <f>Z8*2.5</f>
        <v>15120</v>
      </c>
      <c r="K8" s="5">
        <f t="shared" ref="K8:K12" si="0">Y8*1.5</f>
        <v>78</v>
      </c>
      <c r="L8" s="5">
        <f>208*0.8</f>
        <v>166.4</v>
      </c>
      <c r="M8" s="5">
        <v>56</v>
      </c>
      <c r="N8" s="5">
        <f t="shared" ref="N8:N12" si="1">Y8*0.5</f>
        <v>26</v>
      </c>
      <c r="O8" s="5">
        <f>Y8</f>
        <v>52</v>
      </c>
      <c r="P8" s="5">
        <f t="shared" ref="P8:P12" si="2">Y8*1</f>
        <v>52</v>
      </c>
      <c r="Q8" s="13"/>
      <c r="R8" s="13"/>
      <c r="S8" s="13"/>
      <c r="T8" s="13"/>
      <c r="U8" s="13"/>
      <c r="V8" s="13"/>
      <c r="W8" s="12"/>
      <c r="X8" s="15"/>
      <c r="Y8" s="1">
        <v>52</v>
      </c>
      <c r="Z8" s="1">
        <v>6048</v>
      </c>
    </row>
    <row r="9" ht="20" customHeight="1" spans="3:26">
      <c r="C9" s="4">
        <v>2</v>
      </c>
      <c r="D9" s="5" t="s">
        <v>32</v>
      </c>
      <c r="E9" s="5" t="s">
        <v>34</v>
      </c>
      <c r="F9" s="5">
        <f>683-360</f>
        <v>323</v>
      </c>
      <c r="G9" s="5" t="s">
        <v>35</v>
      </c>
      <c r="H9" s="5">
        <f t="shared" ref="H9:H13" si="3">Y9+Z9</f>
        <v>8149</v>
      </c>
      <c r="I9" s="5">
        <f>Z9*2.5</f>
        <v>17812.5</v>
      </c>
      <c r="J9" s="5"/>
      <c r="K9" s="5">
        <f t="shared" si="0"/>
        <v>1536</v>
      </c>
      <c r="L9" s="5"/>
      <c r="M9" s="5">
        <f t="shared" ref="M9:M12" si="4">Y9</f>
        <v>1024</v>
      </c>
      <c r="N9" s="5">
        <f t="shared" si="1"/>
        <v>512</v>
      </c>
      <c r="O9" s="5">
        <f t="shared" ref="O9:O12" si="5">Y9</f>
        <v>1024</v>
      </c>
      <c r="P9" s="5">
        <f t="shared" si="2"/>
        <v>1024</v>
      </c>
      <c r="Q9" s="13"/>
      <c r="R9" s="13"/>
      <c r="S9" s="13"/>
      <c r="T9" s="13"/>
      <c r="U9" s="13"/>
      <c r="V9" s="13"/>
      <c r="W9" s="12"/>
      <c r="X9" s="15"/>
      <c r="Y9" s="1">
        <v>1024</v>
      </c>
      <c r="Z9" s="1">
        <v>7125</v>
      </c>
    </row>
    <row r="10" ht="20" customHeight="1" spans="3:26">
      <c r="C10" s="4">
        <v>3</v>
      </c>
      <c r="D10" s="5" t="s">
        <v>34</v>
      </c>
      <c r="E10" s="5" t="s">
        <v>36</v>
      </c>
      <c r="F10" s="5">
        <f>980-683</f>
        <v>297</v>
      </c>
      <c r="G10" s="5" t="s">
        <v>33</v>
      </c>
      <c r="H10" s="5">
        <f t="shared" si="3"/>
        <v>7539</v>
      </c>
      <c r="I10" s="5"/>
      <c r="J10" s="5">
        <f t="shared" ref="J9:J14" si="6">Z10*2.5</f>
        <v>12257.5</v>
      </c>
      <c r="K10" s="5">
        <f t="shared" si="0"/>
        <v>3954</v>
      </c>
      <c r="L10" s="5"/>
      <c r="M10" s="5">
        <f t="shared" si="4"/>
        <v>2636</v>
      </c>
      <c r="N10" s="5">
        <f t="shared" si="1"/>
        <v>1318</v>
      </c>
      <c r="O10" s="5">
        <f t="shared" si="5"/>
        <v>2636</v>
      </c>
      <c r="P10" s="5">
        <f t="shared" si="2"/>
        <v>2636</v>
      </c>
      <c r="Q10" s="13"/>
      <c r="R10" s="13"/>
      <c r="S10" s="13"/>
      <c r="T10" s="13"/>
      <c r="U10" s="13"/>
      <c r="V10" s="13"/>
      <c r="W10" s="12"/>
      <c r="X10" s="15"/>
      <c r="Y10" s="1">
        <v>2636</v>
      </c>
      <c r="Z10" s="1">
        <v>4903</v>
      </c>
    </row>
    <row r="11" ht="20" customHeight="1" spans="3:29">
      <c r="C11" s="4">
        <v>4</v>
      </c>
      <c r="D11" s="5" t="s">
        <v>36</v>
      </c>
      <c r="E11" s="5" t="s">
        <v>37</v>
      </c>
      <c r="F11" s="5">
        <f>1079-980</f>
        <v>99</v>
      </c>
      <c r="G11" s="5" t="s">
        <v>38</v>
      </c>
      <c r="H11" s="5">
        <f t="shared" si="3"/>
        <v>1678</v>
      </c>
      <c r="I11" s="5">
        <f t="shared" ref="I11:I13" si="7">Z11*0.5</f>
        <v>492.5</v>
      </c>
      <c r="J11" s="5"/>
      <c r="K11" s="5">
        <f>Y11*0.5</f>
        <v>346.5</v>
      </c>
      <c r="L11" s="5"/>
      <c r="M11" s="5"/>
      <c r="N11" s="5"/>
      <c r="O11" s="5"/>
      <c r="P11" s="5"/>
      <c r="Q11" s="13">
        <f>H11*0.2</f>
        <v>335.6</v>
      </c>
      <c r="R11" s="13">
        <f>H11*0.3</f>
        <v>503.4</v>
      </c>
      <c r="S11" s="13">
        <f>H11*2</f>
        <v>3356</v>
      </c>
      <c r="T11" s="13">
        <f>422+686</f>
        <v>1108</v>
      </c>
      <c r="U11" s="13">
        <f>T11*6</f>
        <v>6648</v>
      </c>
      <c r="V11" s="13">
        <f>(Y11+Z11)*0.8</f>
        <v>1342.4</v>
      </c>
      <c r="W11" s="12">
        <f>(Y11+Z11)*1.3</f>
        <v>2181.4</v>
      </c>
      <c r="X11" s="15" t="s">
        <v>39</v>
      </c>
      <c r="Y11" s="1">
        <v>693</v>
      </c>
      <c r="Z11" s="1">
        <v>985</v>
      </c>
      <c r="AA11" s="1">
        <v>822</v>
      </c>
      <c r="AB11" s="1">
        <f>Z11+Y11-AA11</f>
        <v>856</v>
      </c>
      <c r="AC11">
        <f>AA11+AB11</f>
        <v>1678</v>
      </c>
    </row>
    <row r="12" ht="20" customHeight="1" spans="3:26">
      <c r="C12" s="4">
        <v>5</v>
      </c>
      <c r="D12" s="5" t="s">
        <v>37</v>
      </c>
      <c r="E12" s="5" t="s">
        <v>40</v>
      </c>
      <c r="F12" s="5">
        <f>176-79</f>
        <v>97</v>
      </c>
      <c r="G12" s="5" t="s">
        <v>33</v>
      </c>
      <c r="H12" s="5">
        <f t="shared" ref="H12:H14" si="8">Y12+Z12</f>
        <v>2263</v>
      </c>
      <c r="I12" s="5">
        <f t="shared" si="7"/>
        <v>926.5</v>
      </c>
      <c r="J12" s="5">
        <f t="shared" si="6"/>
        <v>4632.5</v>
      </c>
      <c r="K12" s="5">
        <f t="shared" si="0"/>
        <v>615</v>
      </c>
      <c r="L12" s="5"/>
      <c r="M12" s="5">
        <f t="shared" si="4"/>
        <v>410</v>
      </c>
      <c r="N12" s="5">
        <f t="shared" si="1"/>
        <v>205</v>
      </c>
      <c r="O12" s="5">
        <f t="shared" si="5"/>
        <v>410</v>
      </c>
      <c r="P12" s="5">
        <f>Y12*1</f>
        <v>410</v>
      </c>
      <c r="Q12" s="13"/>
      <c r="R12" s="13"/>
      <c r="S12" s="13"/>
      <c r="T12" s="13"/>
      <c r="U12" s="13"/>
      <c r="V12" s="13"/>
      <c r="W12" s="12"/>
      <c r="X12" s="15"/>
      <c r="Y12" s="1">
        <v>410</v>
      </c>
      <c r="Z12" s="1">
        <v>1853</v>
      </c>
    </row>
    <row r="13" ht="20" customHeight="1" spans="3:29">
      <c r="C13" s="4">
        <v>6</v>
      </c>
      <c r="D13" s="5" t="s">
        <v>40</v>
      </c>
      <c r="E13" s="5" t="s">
        <v>41</v>
      </c>
      <c r="F13" s="5">
        <v>100</v>
      </c>
      <c r="G13" s="5" t="s">
        <v>38</v>
      </c>
      <c r="H13" s="5">
        <f t="shared" si="8"/>
        <v>2043</v>
      </c>
      <c r="I13" s="5">
        <f t="shared" si="7"/>
        <v>754.5</v>
      </c>
      <c r="J13" s="5"/>
      <c r="K13" s="5">
        <f>Y13*0.5</f>
        <v>267</v>
      </c>
      <c r="L13" s="5"/>
      <c r="M13" s="5"/>
      <c r="N13" s="5"/>
      <c r="O13" s="5"/>
      <c r="P13" s="5"/>
      <c r="Q13" s="13">
        <f>H13*0.2</f>
        <v>408.6</v>
      </c>
      <c r="R13" s="13">
        <f>H13*0.3</f>
        <v>612.9</v>
      </c>
      <c r="S13" s="13">
        <f>H13*2</f>
        <v>4086</v>
      </c>
      <c r="T13" s="13">
        <f>552+781</f>
        <v>1333</v>
      </c>
      <c r="U13" s="13">
        <f>T13*6.58</f>
        <v>8771.14</v>
      </c>
      <c r="V13" s="13">
        <f>(Y13+Z13)*0.8</f>
        <v>1634.4</v>
      </c>
      <c r="W13" s="12">
        <f>(Y13+Z13)*1.3</f>
        <v>2655.9</v>
      </c>
      <c r="X13" s="15" t="s">
        <v>42</v>
      </c>
      <c r="Y13" s="1">
        <v>534</v>
      </c>
      <c r="Z13" s="1">
        <v>1509</v>
      </c>
      <c r="AA13" s="1">
        <v>1075</v>
      </c>
      <c r="AB13" s="1">
        <f>Y13+Z13-AA13</f>
        <v>968</v>
      </c>
      <c r="AC13">
        <f>AA13+AB13</f>
        <v>2043</v>
      </c>
    </row>
    <row r="14" ht="20" customHeight="1" spans="3:26">
      <c r="C14" s="4">
        <v>7</v>
      </c>
      <c r="D14" s="5" t="s">
        <v>41</v>
      </c>
      <c r="E14" s="5" t="s">
        <v>43</v>
      </c>
      <c r="F14" s="5">
        <v>633</v>
      </c>
      <c r="G14" s="5" t="s">
        <v>7</v>
      </c>
      <c r="H14" s="5">
        <f t="shared" si="8"/>
        <v>3215</v>
      </c>
      <c r="I14" s="5"/>
      <c r="J14" s="5">
        <f t="shared" si="6"/>
        <v>8037.5</v>
      </c>
      <c r="K14" s="5"/>
      <c r="L14" s="5"/>
      <c r="M14" s="5"/>
      <c r="N14" s="5"/>
      <c r="O14" s="5"/>
      <c r="P14" s="5"/>
      <c r="Q14" s="13"/>
      <c r="R14" s="13"/>
      <c r="S14" s="13"/>
      <c r="T14" s="13"/>
      <c r="U14" s="13"/>
      <c r="V14" s="13"/>
      <c r="W14" s="12"/>
      <c r="X14" s="15"/>
      <c r="Y14" s="1"/>
      <c r="Z14" s="1">
        <v>3215</v>
      </c>
    </row>
    <row r="15" ht="20" customHeight="1" spans="3:26">
      <c r="C15" s="6" t="s">
        <v>44</v>
      </c>
      <c r="D15" s="7"/>
      <c r="E15" s="7"/>
      <c r="F15" s="7"/>
      <c r="G15" s="7"/>
      <c r="H15" s="7"/>
      <c r="I15" s="7">
        <f>SUM(I8:I14)</f>
        <v>23072.4</v>
      </c>
      <c r="J15" s="7">
        <f t="shared" ref="J15:V15" si="9">SUM(J8:J14)</f>
        <v>40047.5</v>
      </c>
      <c r="K15" s="7">
        <f t="shared" si="9"/>
        <v>6796.5</v>
      </c>
      <c r="L15" s="7">
        <f t="shared" si="9"/>
        <v>166.4</v>
      </c>
      <c r="M15" s="7">
        <f t="shared" si="9"/>
        <v>4126</v>
      </c>
      <c r="N15" s="7">
        <f t="shared" si="9"/>
        <v>2061</v>
      </c>
      <c r="O15" s="7">
        <f t="shared" si="9"/>
        <v>4122</v>
      </c>
      <c r="P15" s="7">
        <f t="shared" si="9"/>
        <v>4122</v>
      </c>
      <c r="Q15" s="7">
        <f t="shared" si="9"/>
        <v>744.2</v>
      </c>
      <c r="R15" s="7">
        <f t="shared" si="9"/>
        <v>1116.3</v>
      </c>
      <c r="S15" s="7">
        <f t="shared" si="9"/>
        <v>7442</v>
      </c>
      <c r="T15" s="7">
        <f>SUM(T8:T14)</f>
        <v>2441</v>
      </c>
      <c r="U15" s="7">
        <f>SUM(U8:U14)</f>
        <v>15419.14</v>
      </c>
      <c r="V15" s="7">
        <f>SUM(V8:V14)</f>
        <v>2976.8</v>
      </c>
      <c r="W15" s="7">
        <f>SUM(W8:W14)</f>
        <v>4837.3</v>
      </c>
      <c r="X15" s="16"/>
      <c r="Y15" s="1"/>
      <c r="Z15" s="1"/>
    </row>
    <row r="16" ht="15.75" spans="3:24"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29:29">
      <c r="AC17">
        <f>AC11+AC13</f>
        <v>3721</v>
      </c>
    </row>
    <row r="19" spans="26:28">
      <c r="Z19">
        <f>AA11/0.9743</f>
        <v>843.682643949502</v>
      </c>
      <c r="AA19" s="1">
        <f>AA13/0.973</f>
        <v>1104.83042137718</v>
      </c>
      <c r="AB19" s="1">
        <f>0.5*AB13/0.6235</f>
        <v>776.26303127506</v>
      </c>
    </row>
    <row r="20" spans="26:27">
      <c r="Z20">
        <f>Z19/2</f>
        <v>421.841321974751</v>
      </c>
      <c r="AA20" s="1">
        <f>AA19/2</f>
        <v>552.415210688592</v>
      </c>
    </row>
    <row r="23" spans="27:28">
      <c r="AA23" s="1">
        <f>AA11/0.973</f>
        <v>844.8098663926</v>
      </c>
      <c r="AB23" s="1">
        <f>AB11/0.6235</f>
        <v>1372.8949478749</v>
      </c>
    </row>
    <row r="24" spans="27:28">
      <c r="AA24" s="1">
        <f>AA23/2</f>
        <v>422.4049331963</v>
      </c>
      <c r="AB24" s="1">
        <f>AB23/2</f>
        <v>686.44747393745</v>
      </c>
    </row>
    <row r="27" spans="27:28">
      <c r="AA27" s="1">
        <f>AA13/0.973</f>
        <v>1104.83042137718</v>
      </c>
      <c r="AB27" s="1">
        <f>AB13/0.62</f>
        <v>1561.29032258065</v>
      </c>
    </row>
    <row r="28" spans="27:28">
      <c r="AA28" s="1">
        <f>AA27/2</f>
        <v>552.415210688592</v>
      </c>
      <c r="AB28" s="1">
        <f>AB27/2</f>
        <v>780.645161290323</v>
      </c>
    </row>
  </sheetData>
  <mergeCells count="6">
    <mergeCell ref="C6:C7"/>
    <mergeCell ref="D6:D7"/>
    <mergeCell ref="E6:E7"/>
    <mergeCell ref="F6:F7"/>
    <mergeCell ref="G6:G7"/>
    <mergeCell ref="X6:X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xinxinma</cp:lastModifiedBy>
  <dcterms:created xsi:type="dcterms:W3CDTF">2022-11-11T01:16:00Z</dcterms:created>
  <dcterms:modified xsi:type="dcterms:W3CDTF">2023-04-24T10:24:01Z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554442FC5D8E4613804F892EF016D631</vt:lpwstr>
  </property>
  <property fmtid="{D5CDD505-2E9C-101B-9397-08002B2CF9AE}" pid="3" name="KSOProductBuildVer">
    <vt:lpwstr>2052-11.1.0.12651</vt:lpwstr>
  </property>
</Properties>
</file>